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3095" windowHeight="9435"/>
  </bookViews>
  <sheets>
    <sheet name="Центр мед-соц. пробл. нарком-и" sheetId="1" r:id="rId1"/>
  </sheets>
  <definedNames>
    <definedName name="_xlnm.Print_Titles" localSheetId="0">'Центр мед-соц. пробл. нарком-и'!$A:$B</definedName>
    <definedName name="_xlnm.Print_Area" localSheetId="0">'Центр мед-соц. пробл. нарком-и'!$A$1:$CK$11</definedName>
  </definedNames>
  <calcPr calcId="144525" calcOnSave="0"/>
</workbook>
</file>

<file path=xl/calcChain.xml><?xml version="1.0" encoding="utf-8"?>
<calcChain xmlns="http://schemas.openxmlformats.org/spreadsheetml/2006/main">
  <c r="CI5" i="1" l="1"/>
  <c r="N5" i="1"/>
  <c r="CB5" i="1"/>
  <c r="BY5" i="1"/>
  <c r="AL5" i="1"/>
  <c r="AF5" i="1"/>
  <c r="Z5" i="1"/>
  <c r="T5" i="1"/>
  <c r="Q5" i="1"/>
  <c r="K5" i="1"/>
  <c r="CH5" i="1"/>
  <c r="BN5" i="1"/>
  <c r="BJ5" i="1"/>
  <c r="AX5" i="1"/>
  <c r="AT5" i="1"/>
  <c r="AP5" i="1"/>
  <c r="E5" i="1"/>
  <c r="G5" i="1" s="1"/>
  <c r="H5" i="1" s="1"/>
  <c r="CJ5" i="1" l="1"/>
  <c r="CK5" i="1" s="1"/>
</calcChain>
</file>

<file path=xl/sharedStrings.xml><?xml version="1.0" encoding="utf-8"?>
<sst xmlns="http://schemas.openxmlformats.org/spreadsheetml/2006/main" count="151" uniqueCount="68">
  <si>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</si>
  <si>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</si>
  <si>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</si>
  <si>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</si>
  <si>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</si>
  <si>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</si>
  <si>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 xml:space="preserve">Летальность в стационаре </t>
  </si>
  <si>
    <t>Летальность при плановой госпитализации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</si>
  <si>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</si>
  <si>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</si>
  <si>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</si>
  <si>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</si>
  <si>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</si>
  <si>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</si>
  <si>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</si>
  <si>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</si>
  <si>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</si>
  <si>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</si>
  <si>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</si>
  <si>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</si>
  <si>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</si>
  <si>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</si>
  <si>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</si>
  <si>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</si>
  <si>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</si>
  <si>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</si>
  <si>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</si>
  <si>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</si>
  <si>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</si>
  <si>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</si>
  <si>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</si>
  <si>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</si>
  <si>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</si>
  <si>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</si>
  <si>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</si>
  <si>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</si>
  <si>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</si>
  <si>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</si>
  <si>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</si>
  <si>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</si>
  <si>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</si>
  <si>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</si>
  <si>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</si>
  <si>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</si>
  <si>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</si>
  <si>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</si>
  <si>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</si>
  <si>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</si>
  <si>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</si>
  <si>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</si>
  <si>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</si>
  <si>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</si>
  <si>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50% - 10 баллов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</si>
  <si>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</si>
  <si>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</si>
  <si>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</si>
  <si>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</si>
  <si>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</si>
  <si>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</si>
  <si>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 xml:space="preserve">Павлодарская 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</si>
  <si>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</si>
  <si>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</si>
  <si>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</si>
  <si>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</si>
  <si>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</si>
  <si>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</si>
  <si>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</si>
  <si>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РГКП "Республиканский научно-практический центр медико-социальных проблем наркомании"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</si>
</sst>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3">
    <xf numFmtId="0" fontId="0" fillId="0" borderId="0" xfId="0"/>
    <xf numFmtId="0" fontId="0" fillId="0" borderId="0" xfId="0" applyFont="1" applyFill="1"/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9" xfId="0" applyFont="1" applyFill="1" applyBorder="1"/>
    <xf numFmtId="0" fontId="3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Border="1"/>
    <xf numFmtId="0" fontId="10" fillId="2" borderId="0" xfId="0" applyFont="1" applyFill="1" applyBorder="1"/>
    <xf numFmtId="0" fontId="0" fillId="3" borderId="0" xfId="0" applyFont="1" applyFill="1"/>
    <xf numFmtId="2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89"/>
  <sheetViews>
    <sheetView tabSelected="1" view="pageBreakPreview" zoomScale="8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Z11" sqref="BZ11"/>
    </sheetView>
  </sheetViews>
  <sheetFormatPr defaultRowHeight="15" x14ac:dyDescent="0.25"/>
  <cols>
    <col min="1" max="1" width="17.42578125" style="1" customWidth="1"/>
    <col min="2" max="2" width="26.85546875" style="1" customWidth="1"/>
    <col min="3" max="4" width="10.28515625" style="23" customWidth="1"/>
    <col min="5" max="8" width="6.42578125" style="23" customWidth="1"/>
    <col min="9" max="9" width="12" style="23" customWidth="1"/>
    <col min="10" max="10" width="9" style="23" customWidth="1"/>
    <col min="11" max="11" width="6.42578125" style="23" customWidth="1"/>
    <col min="12" max="12" width="14.42578125" style="23" customWidth="1"/>
    <col min="13" max="14" width="6.42578125" style="23" customWidth="1"/>
    <col min="15" max="15" width="11" style="23" customWidth="1"/>
    <col min="16" max="17" width="6.42578125" style="23" customWidth="1"/>
    <col min="18" max="18" width="14.28515625" style="23" customWidth="1"/>
    <col min="19" max="23" width="6.42578125" style="23" customWidth="1"/>
    <col min="24" max="24" width="15.28515625" style="23" customWidth="1"/>
    <col min="25" max="32" width="6.42578125" style="23" customWidth="1"/>
    <col min="33" max="33" width="11.140625" style="23" customWidth="1"/>
    <col min="34" max="43" width="6.42578125" style="23" customWidth="1"/>
    <col min="44" max="44" width="11.5703125" style="23" customWidth="1"/>
    <col min="45" max="47" width="6.42578125" style="23" customWidth="1"/>
    <col min="48" max="48" width="12.5703125" style="23" customWidth="1"/>
    <col min="49" max="51" width="6.42578125" style="23" customWidth="1"/>
    <col min="52" max="52" width="12.42578125" style="23" customWidth="1"/>
    <col min="53" max="55" width="6.42578125" style="23" customWidth="1"/>
    <col min="56" max="56" width="12.5703125" style="23" customWidth="1"/>
    <col min="57" max="59" width="6.42578125" style="23" customWidth="1"/>
    <col min="60" max="60" width="12.85546875" style="23" customWidth="1"/>
    <col min="61" max="63" width="6.42578125" style="23" customWidth="1"/>
    <col min="64" max="64" width="12.85546875" style="23" customWidth="1"/>
    <col min="65" max="67" width="6.42578125" style="23" customWidth="1"/>
    <col min="68" max="68" width="19.28515625" style="23" customWidth="1"/>
    <col min="69" max="71" width="6.42578125" style="23" customWidth="1"/>
    <col min="72" max="72" width="8.42578125" style="23" customWidth="1"/>
    <col min="73" max="77" width="6.42578125" style="23" customWidth="1"/>
    <col min="78" max="78" width="11.7109375" style="23" customWidth="1"/>
    <col min="79" max="83" width="6.42578125" style="23" customWidth="1"/>
    <col min="84" max="84" width="11.7109375" style="23" customWidth="1"/>
    <col min="85" max="86" width="6.42578125" style="23" customWidth="1"/>
    <col min="87" max="87" width="6.42578125" style="1" customWidth="1"/>
    <col min="88" max="89" width="6.42578125" style="3" customWidth="1"/>
    <col min="90" max="124" width="9.140625" style="3"/>
    <col min="125" max="16384" width="9.140625" style="1"/>
  </cols>
  <sheetData>
    <row r="1" spans="1:128" ht="51.75" customHeight="1" thickBot="1" x14ac:dyDescent="0.3">
      <c r="B1" s="2"/>
      <c r="C1" s="31" t="s">
        <v>0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 t="s">
        <v>0</v>
      </c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 t="s">
        <v>0</v>
      </c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</row>
    <row r="2" spans="1:128" s="5" customFormat="1" ht="107.25" customHeight="1" x14ac:dyDescent="0.25">
      <c r="A2" s="32" t="s">
        <v>1</v>
      </c>
      <c r="B2" s="33"/>
      <c r="C2" s="34" t="s">
        <v>2</v>
      </c>
      <c r="D2" s="34"/>
      <c r="E2" s="34"/>
      <c r="F2" s="34"/>
      <c r="G2" s="34"/>
      <c r="H2" s="34"/>
      <c r="I2" s="35" t="s">
        <v>3</v>
      </c>
      <c r="J2" s="36"/>
      <c r="K2" s="36"/>
      <c r="L2" s="36"/>
      <c r="M2" s="36"/>
      <c r="N2" s="37"/>
      <c r="O2" s="35" t="s">
        <v>4</v>
      </c>
      <c r="P2" s="36"/>
      <c r="Q2" s="36"/>
      <c r="R2" s="36"/>
      <c r="S2" s="36"/>
      <c r="T2" s="37"/>
      <c r="U2" s="35" t="s">
        <v>5</v>
      </c>
      <c r="V2" s="36"/>
      <c r="W2" s="36"/>
      <c r="X2" s="36"/>
      <c r="Y2" s="36"/>
      <c r="Z2" s="37"/>
      <c r="AA2" s="35" t="s">
        <v>6</v>
      </c>
      <c r="AB2" s="36"/>
      <c r="AC2" s="36"/>
      <c r="AD2" s="36"/>
      <c r="AE2" s="36"/>
      <c r="AF2" s="37"/>
      <c r="AG2" s="35" t="s">
        <v>7</v>
      </c>
      <c r="AH2" s="36"/>
      <c r="AI2" s="36"/>
      <c r="AJ2" s="36"/>
      <c r="AK2" s="36"/>
      <c r="AL2" s="37"/>
      <c r="AM2" s="35" t="s">
        <v>8</v>
      </c>
      <c r="AN2" s="36"/>
      <c r="AO2" s="36"/>
      <c r="AP2" s="36"/>
      <c r="AQ2" s="35" t="s">
        <v>9</v>
      </c>
      <c r="AR2" s="36"/>
      <c r="AS2" s="36"/>
      <c r="AT2" s="37"/>
      <c r="AU2" s="35" t="s">
        <v>10</v>
      </c>
      <c r="AV2" s="36"/>
      <c r="AW2" s="36"/>
      <c r="AX2" s="37"/>
      <c r="AY2" s="35" t="s">
        <v>11</v>
      </c>
      <c r="AZ2" s="36"/>
      <c r="BA2" s="36"/>
      <c r="BB2" s="37"/>
      <c r="BC2" s="35" t="s">
        <v>12</v>
      </c>
      <c r="BD2" s="36"/>
      <c r="BE2" s="36"/>
      <c r="BF2" s="37"/>
      <c r="BG2" s="35" t="s">
        <v>13</v>
      </c>
      <c r="BH2" s="36"/>
      <c r="BI2" s="36"/>
      <c r="BJ2" s="37"/>
      <c r="BK2" s="35" t="s">
        <v>14</v>
      </c>
      <c r="BL2" s="36"/>
      <c r="BM2" s="36"/>
      <c r="BN2" s="37"/>
      <c r="BO2" s="35" t="s">
        <v>15</v>
      </c>
      <c r="BP2" s="36"/>
      <c r="BQ2" s="36"/>
      <c r="BR2" s="37"/>
      <c r="BS2" s="35" t="s">
        <v>16</v>
      </c>
      <c r="BT2" s="36"/>
      <c r="BU2" s="36"/>
      <c r="BV2" s="37"/>
      <c r="BW2" s="35" t="s">
        <v>17</v>
      </c>
      <c r="BX2" s="36"/>
      <c r="BY2" s="36"/>
      <c r="BZ2" s="36"/>
      <c r="CA2" s="36"/>
      <c r="CB2" s="37"/>
      <c r="CC2" s="35" t="s">
        <v>18</v>
      </c>
      <c r="CD2" s="36"/>
      <c r="CE2" s="36"/>
      <c r="CF2" s="36"/>
      <c r="CG2" s="36"/>
      <c r="CH2" s="37"/>
      <c r="CI2" s="40" t="s">
        <v>19</v>
      </c>
      <c r="CJ2" s="40"/>
      <c r="CK2" s="40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</row>
    <row r="3" spans="1:128" s="10" customFormat="1" ht="23.25" customHeight="1" thickBot="1" x14ac:dyDescent="0.3">
      <c r="A3" s="6"/>
      <c r="B3" s="7"/>
      <c r="C3" s="8" t="s">
        <v>20</v>
      </c>
      <c r="D3" s="8" t="s">
        <v>21</v>
      </c>
      <c r="E3" s="38" t="s">
        <v>22</v>
      </c>
      <c r="F3" s="8" t="s">
        <v>23</v>
      </c>
      <c r="G3" s="8" t="s">
        <v>24</v>
      </c>
      <c r="H3" s="8" t="s">
        <v>25</v>
      </c>
      <c r="I3" s="8" t="s">
        <v>20</v>
      </c>
      <c r="J3" s="8" t="s">
        <v>21</v>
      </c>
      <c r="K3" s="38" t="s">
        <v>22</v>
      </c>
      <c r="L3" s="8" t="s">
        <v>23</v>
      </c>
      <c r="M3" s="8" t="s">
        <v>24</v>
      </c>
      <c r="N3" s="8" t="s">
        <v>25</v>
      </c>
      <c r="O3" s="8" t="s">
        <v>20</v>
      </c>
      <c r="P3" s="8" t="s">
        <v>21</v>
      </c>
      <c r="Q3" s="38" t="s">
        <v>22</v>
      </c>
      <c r="R3" s="8" t="s">
        <v>23</v>
      </c>
      <c r="S3" s="8" t="s">
        <v>24</v>
      </c>
      <c r="T3" s="8" t="s">
        <v>25</v>
      </c>
      <c r="U3" s="8" t="s">
        <v>20</v>
      </c>
      <c r="V3" s="8" t="s">
        <v>21</v>
      </c>
      <c r="W3" s="38" t="s">
        <v>22</v>
      </c>
      <c r="X3" s="8" t="s">
        <v>23</v>
      </c>
      <c r="Y3" s="8" t="s">
        <v>24</v>
      </c>
      <c r="Z3" s="8" t="s">
        <v>25</v>
      </c>
      <c r="AA3" s="8" t="s">
        <v>20</v>
      </c>
      <c r="AB3" s="8" t="s">
        <v>21</v>
      </c>
      <c r="AC3" s="38" t="s">
        <v>22</v>
      </c>
      <c r="AD3" s="8" t="s">
        <v>23</v>
      </c>
      <c r="AE3" s="8" t="s">
        <v>24</v>
      </c>
      <c r="AF3" s="8" t="s">
        <v>25</v>
      </c>
      <c r="AG3" s="8" t="s">
        <v>20</v>
      </c>
      <c r="AH3" s="8" t="s">
        <v>21</v>
      </c>
      <c r="AI3" s="38" t="s">
        <v>22</v>
      </c>
      <c r="AJ3" s="8" t="s">
        <v>23</v>
      </c>
      <c r="AK3" s="8" t="s">
        <v>24</v>
      </c>
      <c r="AL3" s="8" t="s">
        <v>25</v>
      </c>
      <c r="AM3" s="8" t="s">
        <v>26</v>
      </c>
      <c r="AN3" s="8" t="s">
        <v>23</v>
      </c>
      <c r="AO3" s="8" t="s">
        <v>24</v>
      </c>
      <c r="AP3" s="8" t="s">
        <v>25</v>
      </c>
      <c r="AQ3" s="8" t="s">
        <v>26</v>
      </c>
      <c r="AR3" s="8" t="s">
        <v>23</v>
      </c>
      <c r="AS3" s="8" t="s">
        <v>24</v>
      </c>
      <c r="AT3" s="8" t="s">
        <v>25</v>
      </c>
      <c r="AU3" s="8" t="s">
        <v>26</v>
      </c>
      <c r="AV3" s="8" t="s">
        <v>23</v>
      </c>
      <c r="AW3" s="8" t="s">
        <v>24</v>
      </c>
      <c r="AX3" s="8" t="s">
        <v>25</v>
      </c>
      <c r="AY3" s="8" t="s">
        <v>26</v>
      </c>
      <c r="AZ3" s="8" t="s">
        <v>23</v>
      </c>
      <c r="BA3" s="8" t="s">
        <v>24</v>
      </c>
      <c r="BB3" s="8" t="s">
        <v>25</v>
      </c>
      <c r="BC3" s="8" t="s">
        <v>26</v>
      </c>
      <c r="BD3" s="8" t="s">
        <v>23</v>
      </c>
      <c r="BE3" s="8" t="s">
        <v>24</v>
      </c>
      <c r="BF3" s="8" t="s">
        <v>25</v>
      </c>
      <c r="BG3" s="8" t="s">
        <v>26</v>
      </c>
      <c r="BH3" s="8" t="s">
        <v>23</v>
      </c>
      <c r="BI3" s="8" t="s">
        <v>24</v>
      </c>
      <c r="BJ3" s="8" t="s">
        <v>25</v>
      </c>
      <c r="BK3" s="8" t="s">
        <v>26</v>
      </c>
      <c r="BL3" s="8" t="s">
        <v>23</v>
      </c>
      <c r="BM3" s="8" t="s">
        <v>24</v>
      </c>
      <c r="BN3" s="8" t="s">
        <v>25</v>
      </c>
      <c r="BO3" s="8" t="s">
        <v>26</v>
      </c>
      <c r="BP3" s="8" t="s">
        <v>23</v>
      </c>
      <c r="BQ3" s="8" t="s">
        <v>24</v>
      </c>
      <c r="BR3" s="8" t="s">
        <v>25</v>
      </c>
      <c r="BS3" s="8" t="s">
        <v>26</v>
      </c>
      <c r="BT3" s="8" t="s">
        <v>23</v>
      </c>
      <c r="BU3" s="8" t="s">
        <v>24</v>
      </c>
      <c r="BV3" s="8" t="s">
        <v>25</v>
      </c>
      <c r="BW3" s="8" t="s">
        <v>20</v>
      </c>
      <c r="BX3" s="8" t="s">
        <v>21</v>
      </c>
      <c r="BY3" s="42" t="s">
        <v>22</v>
      </c>
      <c r="BZ3" s="8" t="s">
        <v>23</v>
      </c>
      <c r="CA3" s="8" t="s">
        <v>24</v>
      </c>
      <c r="CB3" s="8" t="s">
        <v>25</v>
      </c>
      <c r="CC3" s="8" t="s">
        <v>20</v>
      </c>
      <c r="CD3" s="8" t="s">
        <v>21</v>
      </c>
      <c r="CE3" s="38" t="s">
        <v>22</v>
      </c>
      <c r="CF3" s="8" t="s">
        <v>23</v>
      </c>
      <c r="CG3" s="8" t="s">
        <v>24</v>
      </c>
      <c r="CH3" s="8" t="s">
        <v>25</v>
      </c>
      <c r="CI3" s="8" t="s">
        <v>23</v>
      </c>
      <c r="CJ3" s="8" t="s">
        <v>24</v>
      </c>
      <c r="CK3" s="8" t="s">
        <v>27</v>
      </c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</row>
    <row r="4" spans="1:128" s="13" customFormat="1" ht="115.5" customHeight="1" x14ac:dyDescent="0.2">
      <c r="A4" s="11" t="s">
        <v>28</v>
      </c>
      <c r="B4" s="11" t="s">
        <v>29</v>
      </c>
      <c r="C4" s="12" t="s">
        <v>30</v>
      </c>
      <c r="D4" s="12" t="s">
        <v>31</v>
      </c>
      <c r="E4" s="39"/>
      <c r="F4" s="12" t="s">
        <v>32</v>
      </c>
      <c r="G4" s="12"/>
      <c r="H4" s="12"/>
      <c r="I4" s="12" t="s">
        <v>34</v>
      </c>
      <c r="J4" s="12" t="s">
        <v>35</v>
      </c>
      <c r="K4" s="39"/>
      <c r="L4" s="12" t="s">
        <v>33</v>
      </c>
      <c r="M4" s="12"/>
      <c r="N4" s="12"/>
      <c r="O4" s="12" t="s">
        <v>36</v>
      </c>
      <c r="P4" s="12" t="s">
        <v>37</v>
      </c>
      <c r="Q4" s="39"/>
      <c r="R4" s="12" t="s">
        <v>33</v>
      </c>
      <c r="S4" s="12"/>
      <c r="T4" s="12"/>
      <c r="U4" s="12" t="s">
        <v>38</v>
      </c>
      <c r="V4" s="12" t="s">
        <v>39</v>
      </c>
      <c r="W4" s="39"/>
      <c r="X4" s="12" t="s">
        <v>40</v>
      </c>
      <c r="Y4" s="12"/>
      <c r="Z4" s="12"/>
      <c r="AA4" s="12" t="s">
        <v>41</v>
      </c>
      <c r="AB4" s="12" t="s">
        <v>42</v>
      </c>
      <c r="AC4" s="39"/>
      <c r="AD4" s="12" t="s">
        <v>43</v>
      </c>
      <c r="AE4" s="12"/>
      <c r="AF4" s="12"/>
      <c r="AG4" s="12" t="s">
        <v>44</v>
      </c>
      <c r="AH4" s="12" t="s">
        <v>45</v>
      </c>
      <c r="AI4" s="39"/>
      <c r="AJ4" s="12" t="s">
        <v>46</v>
      </c>
      <c r="AK4" s="12"/>
      <c r="AL4" s="12"/>
      <c r="AM4" s="12"/>
      <c r="AN4" s="12" t="s">
        <v>47</v>
      </c>
      <c r="AO4" s="12"/>
      <c r="AP4" s="12"/>
      <c r="AQ4" s="12"/>
      <c r="AR4" s="12" t="s">
        <v>48</v>
      </c>
      <c r="AS4" s="12"/>
      <c r="AT4" s="12"/>
      <c r="AU4" s="12"/>
      <c r="AV4" s="12" t="s">
        <v>49</v>
      </c>
      <c r="AW4" s="12"/>
      <c r="AX4" s="12"/>
      <c r="AY4" s="12"/>
      <c r="AZ4" s="12" t="s">
        <v>49</v>
      </c>
      <c r="BA4" s="12"/>
      <c r="BB4" s="12"/>
      <c r="BC4" s="12"/>
      <c r="BD4" s="12" t="s">
        <v>50</v>
      </c>
      <c r="BE4" s="12"/>
      <c r="BF4" s="12"/>
      <c r="BG4" s="12"/>
      <c r="BH4" s="12" t="s">
        <v>51</v>
      </c>
      <c r="BI4" s="12"/>
      <c r="BJ4" s="12"/>
      <c r="BK4" s="12"/>
      <c r="BL4" s="12" t="s">
        <v>52</v>
      </c>
      <c r="BM4" s="12"/>
      <c r="BN4" s="12"/>
      <c r="BO4" s="12"/>
      <c r="BP4" s="12" t="s">
        <v>53</v>
      </c>
      <c r="BQ4" s="12"/>
      <c r="BR4" s="12"/>
      <c r="BS4" s="12"/>
      <c r="BT4" s="12" t="s">
        <v>54</v>
      </c>
      <c r="BU4" s="12"/>
      <c r="BV4" s="12"/>
      <c r="BW4" s="12"/>
      <c r="BX4" s="12"/>
      <c r="BY4" s="42"/>
      <c r="BZ4" s="12" t="s">
        <v>55</v>
      </c>
      <c r="CA4" s="12"/>
      <c r="CB4" s="12"/>
      <c r="CC4" s="12" t="s">
        <v>56</v>
      </c>
      <c r="CD4" s="12" t="s">
        <v>57</v>
      </c>
      <c r="CE4" s="39"/>
      <c r="CF4" s="12" t="s">
        <v>58</v>
      </c>
      <c r="CG4" s="12"/>
      <c r="CH4" s="12"/>
      <c r="CI4" s="12"/>
      <c r="CJ4" s="12"/>
      <c r="CK4" s="12"/>
    </row>
    <row r="5" spans="1:128" ht="60" customHeight="1" x14ac:dyDescent="0.25">
      <c r="A5" s="15" t="s">
        <v>59</v>
      </c>
      <c r="B5" s="25" t="s">
        <v>67</v>
      </c>
      <c r="C5" s="16">
        <v>33</v>
      </c>
      <c r="D5" s="16">
        <v>55</v>
      </c>
      <c r="E5" s="16">
        <f>C5*100/D5</f>
        <v>60</v>
      </c>
      <c r="F5" s="17">
        <v>30</v>
      </c>
      <c r="G5" s="18">
        <f>E5*30/70</f>
        <v>25.714285714285715</v>
      </c>
      <c r="H5" s="24">
        <f>G5/F5</f>
        <v>0.85714285714285721</v>
      </c>
      <c r="I5" s="19">
        <v>1</v>
      </c>
      <c r="J5" s="41">
        <v>942</v>
      </c>
      <c r="K5" s="26">
        <f>I5*100/J5</f>
        <v>0.10615711252653928</v>
      </c>
      <c r="L5" s="17">
        <v>30</v>
      </c>
      <c r="M5" s="18">
        <v>30</v>
      </c>
      <c r="N5" s="18">
        <f>M5/L5</f>
        <v>1</v>
      </c>
      <c r="O5" s="19">
        <v>1</v>
      </c>
      <c r="P5" s="19">
        <v>942</v>
      </c>
      <c r="Q5" s="26">
        <f>O5*100/P5</f>
        <v>0.10615711252653928</v>
      </c>
      <c r="R5" s="17">
        <v>30</v>
      </c>
      <c r="S5" s="18">
        <v>30</v>
      </c>
      <c r="T5" s="18">
        <f>S5/R5</f>
        <v>1</v>
      </c>
      <c r="U5" s="19">
        <v>0</v>
      </c>
      <c r="V5" s="19">
        <v>0</v>
      </c>
      <c r="W5" s="26">
        <v>0</v>
      </c>
      <c r="X5" s="17">
        <v>20</v>
      </c>
      <c r="Y5" s="18">
        <v>20</v>
      </c>
      <c r="Z5" s="18">
        <f>Y5/X5</f>
        <v>1</v>
      </c>
      <c r="AA5" s="27">
        <v>0</v>
      </c>
      <c r="AB5" s="27">
        <v>0</v>
      </c>
      <c r="AC5" s="28">
        <v>0</v>
      </c>
      <c r="AD5" s="29">
        <v>20</v>
      </c>
      <c r="AE5" s="18">
        <v>20</v>
      </c>
      <c r="AF5" s="18">
        <f>AE5/AD5</f>
        <v>1</v>
      </c>
      <c r="AG5" s="27">
        <v>0</v>
      </c>
      <c r="AH5" s="27">
        <v>0</v>
      </c>
      <c r="AI5" s="26">
        <v>0</v>
      </c>
      <c r="AJ5" s="17">
        <v>40</v>
      </c>
      <c r="AK5" s="18">
        <v>40</v>
      </c>
      <c r="AL5" s="18">
        <f>AK5/AJ5</f>
        <v>1</v>
      </c>
      <c r="AM5" s="16">
        <v>0</v>
      </c>
      <c r="AN5" s="16">
        <v>20</v>
      </c>
      <c r="AO5" s="16">
        <v>0</v>
      </c>
      <c r="AP5" s="18">
        <f>AO5/AN5</f>
        <v>0</v>
      </c>
      <c r="AQ5" s="18">
        <v>0</v>
      </c>
      <c r="AR5" s="16">
        <v>30</v>
      </c>
      <c r="AS5" s="16">
        <v>0</v>
      </c>
      <c r="AT5" s="18">
        <f>AS5/AR5</f>
        <v>0</v>
      </c>
      <c r="AU5" s="16">
        <v>14</v>
      </c>
      <c r="AV5" s="16">
        <v>30</v>
      </c>
      <c r="AW5" s="18">
        <v>20</v>
      </c>
      <c r="AX5" s="24">
        <f>AW5/AV5</f>
        <v>0.66666666666666663</v>
      </c>
      <c r="AY5" s="16">
        <v>3</v>
      </c>
      <c r="AZ5" s="16">
        <v>30</v>
      </c>
      <c r="BA5" s="18">
        <v>0</v>
      </c>
      <c r="BB5" s="18">
        <v>0</v>
      </c>
      <c r="BC5" s="16">
        <v>0</v>
      </c>
      <c r="BD5" s="16">
        <v>30</v>
      </c>
      <c r="BE5" s="18">
        <v>0</v>
      </c>
      <c r="BF5" s="18">
        <v>0</v>
      </c>
      <c r="BG5" s="16">
        <v>0</v>
      </c>
      <c r="BH5" s="16">
        <v>30</v>
      </c>
      <c r="BI5" s="18">
        <v>30</v>
      </c>
      <c r="BJ5" s="18">
        <f>BI5/BH5</f>
        <v>1</v>
      </c>
      <c r="BK5" s="16">
        <v>100</v>
      </c>
      <c r="BL5" s="16">
        <v>10</v>
      </c>
      <c r="BM5" s="18">
        <v>10</v>
      </c>
      <c r="BN5" s="18">
        <f>BM5/BL5</f>
        <v>1</v>
      </c>
      <c r="BO5" s="16">
        <v>0</v>
      </c>
      <c r="BP5" s="16">
        <v>40</v>
      </c>
      <c r="BQ5" s="18">
        <v>0</v>
      </c>
      <c r="BR5" s="18">
        <v>0</v>
      </c>
      <c r="BS5" s="16">
        <v>1</v>
      </c>
      <c r="BT5" s="16">
        <v>20</v>
      </c>
      <c r="BU5" s="18">
        <v>0</v>
      </c>
      <c r="BV5" s="18">
        <v>0</v>
      </c>
      <c r="BW5" s="19">
        <v>0</v>
      </c>
      <c r="BX5" s="19">
        <v>889</v>
      </c>
      <c r="BY5" s="26">
        <f>BW5*100/BX5</f>
        <v>0</v>
      </c>
      <c r="BZ5" s="17">
        <v>30</v>
      </c>
      <c r="CA5" s="18">
        <v>30</v>
      </c>
      <c r="CB5" s="18">
        <f>CA5/BZ5</f>
        <v>1</v>
      </c>
      <c r="CC5" s="19">
        <v>0</v>
      </c>
      <c r="CD5" s="19">
        <v>1003</v>
      </c>
      <c r="CE5" s="19">
        <v>0</v>
      </c>
      <c r="CF5" s="17">
        <v>20</v>
      </c>
      <c r="CG5" s="18">
        <v>20</v>
      </c>
      <c r="CH5" s="18">
        <f>CG5/CF5</f>
        <v>1</v>
      </c>
      <c r="CI5" s="14">
        <f>SUM(F5,L5,R5,X5,AD5,AJ5,AN5,AR5,AV5,AZ5,BD5,BH5,BL5,BP5,BT5,BZ5)</f>
        <v>440</v>
      </c>
      <c r="CJ5" s="14">
        <f>SUM(G5,M5,S5,Y5,AE5,AK5,AO5,AS5,AW5,BA5,BE5,BI5,BM5,BQ5,BU5,CA5)</f>
        <v>255.71428571428572</v>
      </c>
      <c r="CK5" s="30">
        <f>CJ5/CI5</f>
        <v>0.58116883116883122</v>
      </c>
      <c r="DU5" s="3"/>
      <c r="DV5" s="3"/>
      <c r="DW5" s="3"/>
      <c r="DX5" s="3"/>
    </row>
    <row r="6" spans="1:128" s="20" customFormat="1" x14ac:dyDescent="0.25">
      <c r="A6" s="22" t="s">
        <v>60</v>
      </c>
      <c r="B6" s="22" t="s">
        <v>61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  <c r="V6" s="22"/>
      <c r="X6" s="22"/>
      <c r="Y6" s="21"/>
      <c r="Z6" s="21"/>
      <c r="AA6" s="22"/>
      <c r="AB6" s="22"/>
      <c r="AD6" s="22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I6" s="21"/>
      <c r="BJ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</row>
    <row r="7" spans="1:128" s="20" customFormat="1" x14ac:dyDescent="0.25">
      <c r="A7" s="21"/>
      <c r="B7" s="22" t="s">
        <v>62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X7" s="22"/>
      <c r="Y7" s="21"/>
      <c r="Z7" s="21"/>
      <c r="AA7" s="21"/>
      <c r="AB7" s="21"/>
      <c r="AD7" s="22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I7" s="21"/>
      <c r="BJ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</row>
    <row r="8" spans="1:128" s="20" customFormat="1" x14ac:dyDescent="0.25">
      <c r="A8" s="21"/>
      <c r="B8" s="22" t="s">
        <v>63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X8" s="22"/>
      <c r="Y8" s="21"/>
      <c r="Z8" s="21"/>
      <c r="AA8" s="21"/>
      <c r="AB8" s="21"/>
      <c r="AD8" s="22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I8" s="21"/>
      <c r="BJ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</row>
    <row r="9" spans="1:128" s="20" customFormat="1" x14ac:dyDescent="0.25">
      <c r="A9" s="21"/>
      <c r="B9" s="22" t="s">
        <v>64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X9" s="22"/>
      <c r="Y9" s="21"/>
      <c r="Z9" s="21"/>
      <c r="AA9" s="21"/>
      <c r="AB9" s="21"/>
      <c r="AD9" s="22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I9" s="21"/>
      <c r="BJ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</row>
    <row r="10" spans="1:128" s="20" customFormat="1" x14ac:dyDescent="0.25">
      <c r="A10" s="21"/>
      <c r="B10" s="22" t="s">
        <v>65</v>
      </c>
      <c r="U10" s="21"/>
      <c r="V10" s="21"/>
      <c r="X10" s="22"/>
      <c r="AA10" s="21"/>
      <c r="AB10" s="21"/>
      <c r="AD10" s="22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</row>
    <row r="11" spans="1:128" s="20" customFormat="1" x14ac:dyDescent="0.25">
      <c r="A11" s="21"/>
      <c r="B11" s="22" t="s">
        <v>66</v>
      </c>
      <c r="U11" s="21"/>
      <c r="V11" s="21"/>
      <c r="X11" s="22"/>
      <c r="AA11" s="21"/>
      <c r="AB11" s="21"/>
      <c r="AD11" s="22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</row>
    <row r="12" spans="1:128" s="20" customFormat="1" x14ac:dyDescent="0.25"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</row>
    <row r="13" spans="1:128" s="20" customFormat="1" x14ac:dyDescent="0.25"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</row>
    <row r="14" spans="1:128" s="20" customFormat="1" x14ac:dyDescent="0.25"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</row>
    <row r="15" spans="1:128" s="20" customFormat="1" x14ac:dyDescent="0.25"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</row>
    <row r="16" spans="1:128" s="20" customFormat="1" x14ac:dyDescent="0.25"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</row>
    <row r="17" spans="88:124" s="20" customFormat="1" x14ac:dyDescent="0.25"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</row>
    <row r="18" spans="88:124" s="20" customFormat="1" x14ac:dyDescent="0.25"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</row>
    <row r="19" spans="88:124" s="20" customFormat="1" x14ac:dyDescent="0.25"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</row>
    <row r="20" spans="88:124" s="20" customFormat="1" x14ac:dyDescent="0.25"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</row>
    <row r="21" spans="88:124" s="20" customFormat="1" x14ac:dyDescent="0.25"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</row>
    <row r="22" spans="88:124" s="20" customFormat="1" x14ac:dyDescent="0.25"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</row>
    <row r="23" spans="88:124" s="20" customFormat="1" x14ac:dyDescent="0.25"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</row>
    <row r="24" spans="88:124" s="20" customFormat="1" x14ac:dyDescent="0.25"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</row>
    <row r="25" spans="88:124" s="20" customFormat="1" x14ac:dyDescent="0.25"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</row>
    <row r="26" spans="88:124" s="20" customFormat="1" x14ac:dyDescent="0.25"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</row>
    <row r="27" spans="88:124" s="20" customFormat="1" x14ac:dyDescent="0.25"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</row>
    <row r="28" spans="88:124" s="20" customFormat="1" x14ac:dyDescent="0.25"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</row>
    <row r="29" spans="88:124" s="20" customFormat="1" x14ac:dyDescent="0.25"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</row>
    <row r="30" spans="88:124" s="20" customFormat="1" x14ac:dyDescent="0.25"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</row>
    <row r="31" spans="88:124" s="20" customFormat="1" x14ac:dyDescent="0.25"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</row>
    <row r="32" spans="88:124" s="20" customFormat="1" x14ac:dyDescent="0.25"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</row>
    <row r="33" spans="88:124" s="20" customFormat="1" x14ac:dyDescent="0.25"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</row>
    <row r="34" spans="88:124" s="20" customFormat="1" x14ac:dyDescent="0.25"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</row>
    <row r="35" spans="88:124" s="20" customFormat="1" x14ac:dyDescent="0.25"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</row>
    <row r="36" spans="88:124" s="20" customFormat="1" x14ac:dyDescent="0.25"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</row>
    <row r="37" spans="88:124" s="20" customFormat="1" x14ac:dyDescent="0.25"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</row>
    <row r="38" spans="88:124" s="20" customFormat="1" x14ac:dyDescent="0.25"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</row>
    <row r="39" spans="88:124" s="20" customFormat="1" x14ac:dyDescent="0.25"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</row>
    <row r="40" spans="88:124" s="20" customFormat="1" x14ac:dyDescent="0.25"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</row>
    <row r="41" spans="88:124" s="20" customFormat="1" x14ac:dyDescent="0.25"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</row>
    <row r="42" spans="88:124" s="20" customFormat="1" x14ac:dyDescent="0.25"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</row>
    <row r="43" spans="88:124" s="20" customFormat="1" x14ac:dyDescent="0.25"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</row>
    <row r="44" spans="88:124" s="20" customFormat="1" x14ac:dyDescent="0.25"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</row>
    <row r="45" spans="88:124" s="20" customFormat="1" x14ac:dyDescent="0.25"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</row>
    <row r="46" spans="88:124" s="20" customFormat="1" x14ac:dyDescent="0.25"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</row>
    <row r="47" spans="88:124" s="20" customFormat="1" x14ac:dyDescent="0.25"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</row>
    <row r="48" spans="88:124" s="20" customFormat="1" x14ac:dyDescent="0.25"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</row>
    <row r="49" spans="88:124" s="20" customFormat="1" x14ac:dyDescent="0.25"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</row>
    <row r="50" spans="88:124" s="20" customFormat="1" x14ac:dyDescent="0.25"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</row>
    <row r="51" spans="88:124" s="20" customFormat="1" x14ac:dyDescent="0.25"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</row>
    <row r="52" spans="88:124" s="20" customFormat="1" x14ac:dyDescent="0.25"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</row>
    <row r="53" spans="88:124" s="20" customFormat="1" x14ac:dyDescent="0.25"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</row>
    <row r="54" spans="88:124" s="20" customFormat="1" x14ac:dyDescent="0.25"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</row>
    <row r="55" spans="88:124" s="20" customFormat="1" x14ac:dyDescent="0.25"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</row>
    <row r="56" spans="88:124" s="20" customFormat="1" x14ac:dyDescent="0.25"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</row>
    <row r="57" spans="88:124" s="20" customFormat="1" x14ac:dyDescent="0.25"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</row>
    <row r="58" spans="88:124" s="20" customFormat="1" x14ac:dyDescent="0.25"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</row>
    <row r="59" spans="88:124" s="20" customFormat="1" x14ac:dyDescent="0.25"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</row>
    <row r="60" spans="88:124" s="20" customFormat="1" x14ac:dyDescent="0.25"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</row>
    <row r="61" spans="88:124" s="20" customFormat="1" x14ac:dyDescent="0.25"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</row>
    <row r="62" spans="88:124" s="20" customFormat="1" x14ac:dyDescent="0.25"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</row>
    <row r="63" spans="88:124" s="20" customFormat="1" x14ac:dyDescent="0.25"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</row>
    <row r="64" spans="88:124" s="20" customFormat="1" x14ac:dyDescent="0.25"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</row>
    <row r="65" spans="88:124" s="20" customFormat="1" x14ac:dyDescent="0.25"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</row>
    <row r="66" spans="88:124" s="20" customFormat="1" x14ac:dyDescent="0.25"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</row>
    <row r="67" spans="88:124" s="20" customFormat="1" x14ac:dyDescent="0.25"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</row>
    <row r="68" spans="88:124" s="20" customFormat="1" x14ac:dyDescent="0.25"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</row>
    <row r="69" spans="88:124" s="20" customFormat="1" x14ac:dyDescent="0.25"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</row>
    <row r="70" spans="88:124" s="20" customFormat="1" x14ac:dyDescent="0.25"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</row>
    <row r="71" spans="88:124" s="20" customFormat="1" x14ac:dyDescent="0.25"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</row>
    <row r="72" spans="88:124" s="20" customFormat="1" x14ac:dyDescent="0.25"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</row>
    <row r="73" spans="88:124" s="20" customFormat="1" x14ac:dyDescent="0.25"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</row>
    <row r="74" spans="88:124" s="20" customFormat="1" x14ac:dyDescent="0.25"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</row>
    <row r="75" spans="88:124" s="20" customFormat="1" x14ac:dyDescent="0.25"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</row>
    <row r="76" spans="88:124" s="20" customFormat="1" x14ac:dyDescent="0.25"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</row>
    <row r="77" spans="88:124" s="20" customFormat="1" x14ac:dyDescent="0.25"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</row>
    <row r="78" spans="88:124" s="20" customFormat="1" x14ac:dyDescent="0.25"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</row>
    <row r="79" spans="88:124" s="20" customFormat="1" x14ac:dyDescent="0.25"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</row>
    <row r="80" spans="88:124" s="20" customFormat="1" x14ac:dyDescent="0.25"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</row>
    <row r="81" spans="88:124" s="20" customFormat="1" x14ac:dyDescent="0.25"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</row>
    <row r="82" spans="88:124" s="20" customFormat="1" x14ac:dyDescent="0.25"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</row>
    <row r="83" spans="88:124" s="20" customFormat="1" x14ac:dyDescent="0.25"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</row>
    <row r="84" spans="88:124" s="20" customFormat="1" x14ac:dyDescent="0.25"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</row>
    <row r="85" spans="88:124" s="20" customFormat="1" x14ac:dyDescent="0.25"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</row>
    <row r="86" spans="88:124" s="20" customFormat="1" x14ac:dyDescent="0.25"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</row>
    <row r="87" spans="88:124" s="20" customFormat="1" x14ac:dyDescent="0.25"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</row>
    <row r="88" spans="88:124" s="20" customFormat="1" x14ac:dyDescent="0.25"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</row>
    <row r="89" spans="88:124" s="20" customFormat="1" x14ac:dyDescent="0.25"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</row>
    <row r="90" spans="88:124" s="20" customFormat="1" x14ac:dyDescent="0.25"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</row>
    <row r="91" spans="88:124" s="20" customFormat="1" x14ac:dyDescent="0.25"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</row>
    <row r="92" spans="88:124" s="20" customFormat="1" x14ac:dyDescent="0.25"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</row>
    <row r="93" spans="88:124" s="20" customFormat="1" x14ac:dyDescent="0.25"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</row>
    <row r="94" spans="88:124" s="20" customFormat="1" x14ac:dyDescent="0.25"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</row>
    <row r="95" spans="88:124" s="20" customFormat="1" x14ac:dyDescent="0.25"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</row>
    <row r="96" spans="88:124" s="20" customFormat="1" x14ac:dyDescent="0.25"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</row>
    <row r="97" spans="88:124" s="20" customFormat="1" x14ac:dyDescent="0.25"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</row>
    <row r="98" spans="88:124" s="20" customFormat="1" x14ac:dyDescent="0.25"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</row>
    <row r="99" spans="88:124" s="20" customFormat="1" x14ac:dyDescent="0.25"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</row>
    <row r="100" spans="88:124" s="20" customFormat="1" x14ac:dyDescent="0.25"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</row>
    <row r="101" spans="88:124" s="20" customFormat="1" x14ac:dyDescent="0.25"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</row>
    <row r="102" spans="88:124" s="20" customFormat="1" x14ac:dyDescent="0.25"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</row>
    <row r="103" spans="88:124" s="20" customFormat="1" x14ac:dyDescent="0.25"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</row>
    <row r="104" spans="88:124" s="20" customFormat="1" x14ac:dyDescent="0.25"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</row>
    <row r="105" spans="88:124" s="20" customFormat="1" x14ac:dyDescent="0.25"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</row>
    <row r="106" spans="88:124" s="20" customFormat="1" x14ac:dyDescent="0.25"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</row>
    <row r="107" spans="88:124" s="20" customFormat="1" x14ac:dyDescent="0.25"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</row>
    <row r="108" spans="88:124" s="20" customFormat="1" x14ac:dyDescent="0.25"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</row>
    <row r="109" spans="88:124" s="20" customFormat="1" x14ac:dyDescent="0.25"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</row>
    <row r="110" spans="88:124" s="20" customFormat="1" x14ac:dyDescent="0.25"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</row>
    <row r="111" spans="88:124" s="20" customFormat="1" x14ac:dyDescent="0.25"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</row>
    <row r="112" spans="88:124" s="20" customFormat="1" x14ac:dyDescent="0.25"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</row>
    <row r="113" spans="88:124" s="20" customFormat="1" x14ac:dyDescent="0.25"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</row>
    <row r="114" spans="88:124" s="20" customFormat="1" x14ac:dyDescent="0.25"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</row>
    <row r="115" spans="88:124" s="20" customFormat="1" x14ac:dyDescent="0.25"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</row>
    <row r="116" spans="88:124" s="20" customFormat="1" x14ac:dyDescent="0.25"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</row>
    <row r="117" spans="88:124" s="20" customFormat="1" x14ac:dyDescent="0.25"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</row>
    <row r="118" spans="88:124" s="20" customFormat="1" x14ac:dyDescent="0.25"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</row>
    <row r="119" spans="88:124" s="20" customFormat="1" x14ac:dyDescent="0.25"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</row>
    <row r="120" spans="88:124" s="20" customFormat="1" x14ac:dyDescent="0.25"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</row>
    <row r="121" spans="88:124" s="20" customFormat="1" x14ac:dyDescent="0.25"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</row>
    <row r="122" spans="88:124" s="20" customFormat="1" x14ac:dyDescent="0.25"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</row>
    <row r="123" spans="88:124" s="20" customFormat="1" x14ac:dyDescent="0.25"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</row>
    <row r="124" spans="88:124" s="20" customFormat="1" x14ac:dyDescent="0.25"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</row>
    <row r="125" spans="88:124" s="20" customFormat="1" x14ac:dyDescent="0.25"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</row>
    <row r="126" spans="88:124" s="20" customFormat="1" x14ac:dyDescent="0.25"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</row>
    <row r="127" spans="88:124" s="20" customFormat="1" x14ac:dyDescent="0.25"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</row>
    <row r="128" spans="88:124" s="20" customFormat="1" x14ac:dyDescent="0.25"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</row>
    <row r="129" spans="88:124" s="20" customFormat="1" x14ac:dyDescent="0.25"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</row>
    <row r="130" spans="88:124" s="20" customFormat="1" x14ac:dyDescent="0.25"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</row>
    <row r="131" spans="88:124" s="20" customFormat="1" x14ac:dyDescent="0.25"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</row>
    <row r="132" spans="88:124" s="20" customFormat="1" x14ac:dyDescent="0.25"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</row>
    <row r="133" spans="88:124" s="20" customFormat="1" x14ac:dyDescent="0.25"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</row>
    <row r="134" spans="88:124" s="20" customFormat="1" x14ac:dyDescent="0.25"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</row>
    <row r="135" spans="88:124" s="20" customFormat="1" x14ac:dyDescent="0.25"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</row>
    <row r="136" spans="88:124" s="20" customFormat="1" x14ac:dyDescent="0.25"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</row>
    <row r="137" spans="88:124" s="20" customFormat="1" x14ac:dyDescent="0.25"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</row>
    <row r="138" spans="88:124" s="20" customFormat="1" x14ac:dyDescent="0.25"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</row>
    <row r="139" spans="88:124" s="20" customFormat="1" x14ac:dyDescent="0.25"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</row>
    <row r="140" spans="88:124" s="20" customFormat="1" x14ac:dyDescent="0.25"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</row>
    <row r="141" spans="88:124" s="20" customFormat="1" x14ac:dyDescent="0.25"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</row>
    <row r="142" spans="88:124" s="20" customFormat="1" x14ac:dyDescent="0.25"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</row>
    <row r="143" spans="88:124" s="20" customFormat="1" x14ac:dyDescent="0.25">
      <c r="CJ143" s="21"/>
      <c r="CK143" s="21"/>
      <c r="CL143" s="21"/>
      <c r="CM143" s="21"/>
      <c r="CN143" s="21"/>
      <c r="CO143" s="21"/>
      <c r="CP143" s="21"/>
      <c r="CQ143" s="21"/>
      <c r="CR143" s="21"/>
      <c r="CS143" s="21"/>
      <c r="CT143" s="21"/>
      <c r="CU143" s="21"/>
      <c r="CV143" s="21"/>
      <c r="CW143" s="21"/>
      <c r="CX143" s="21"/>
      <c r="CY143" s="21"/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</row>
    <row r="144" spans="88:124" s="20" customFormat="1" x14ac:dyDescent="0.25"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</row>
    <row r="145" spans="88:124" s="20" customFormat="1" x14ac:dyDescent="0.25">
      <c r="CJ145" s="21"/>
      <c r="CK145" s="21"/>
      <c r="CL145" s="21"/>
      <c r="CM145" s="21"/>
      <c r="CN145" s="21"/>
      <c r="CO145" s="21"/>
      <c r="CP145" s="21"/>
      <c r="CQ145" s="21"/>
      <c r="CR145" s="21"/>
      <c r="CS145" s="21"/>
      <c r="CT145" s="21"/>
      <c r="CU145" s="21"/>
      <c r="CV145" s="21"/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1"/>
      <c r="DL145" s="21"/>
      <c r="DM145" s="21"/>
      <c r="DN145" s="21"/>
      <c r="DO145" s="21"/>
      <c r="DP145" s="21"/>
      <c r="DQ145" s="21"/>
      <c r="DR145" s="21"/>
      <c r="DS145" s="21"/>
      <c r="DT145" s="21"/>
    </row>
    <row r="146" spans="88:124" s="20" customFormat="1" x14ac:dyDescent="0.25"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</row>
    <row r="147" spans="88:124" s="20" customFormat="1" x14ac:dyDescent="0.25"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</row>
    <row r="148" spans="88:124" s="20" customFormat="1" x14ac:dyDescent="0.25"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</row>
    <row r="149" spans="88:124" s="20" customFormat="1" x14ac:dyDescent="0.25"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</row>
    <row r="150" spans="88:124" s="20" customFormat="1" x14ac:dyDescent="0.25"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</row>
    <row r="151" spans="88:124" s="20" customFormat="1" x14ac:dyDescent="0.25"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</row>
    <row r="152" spans="88:124" s="20" customFormat="1" x14ac:dyDescent="0.25"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21"/>
      <c r="DN152" s="21"/>
      <c r="DO152" s="21"/>
      <c r="DP152" s="21"/>
      <c r="DQ152" s="21"/>
      <c r="DR152" s="21"/>
      <c r="DS152" s="21"/>
      <c r="DT152" s="21"/>
    </row>
    <row r="153" spans="88:124" s="20" customFormat="1" x14ac:dyDescent="0.25"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</row>
    <row r="154" spans="88:124" s="20" customFormat="1" x14ac:dyDescent="0.25"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</row>
    <row r="155" spans="88:124" s="20" customFormat="1" x14ac:dyDescent="0.25"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</row>
    <row r="156" spans="88:124" s="20" customFormat="1" x14ac:dyDescent="0.25"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</row>
    <row r="157" spans="88:124" s="20" customFormat="1" x14ac:dyDescent="0.25"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</row>
    <row r="158" spans="88:124" s="20" customFormat="1" x14ac:dyDescent="0.25"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</row>
    <row r="159" spans="88:124" s="20" customFormat="1" x14ac:dyDescent="0.25"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</row>
    <row r="160" spans="88:124" s="20" customFormat="1" x14ac:dyDescent="0.25"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</row>
    <row r="161" spans="88:124" s="20" customFormat="1" x14ac:dyDescent="0.25"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</row>
    <row r="162" spans="88:124" s="20" customFormat="1" x14ac:dyDescent="0.25"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</row>
    <row r="163" spans="88:124" s="20" customFormat="1" x14ac:dyDescent="0.25"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1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</row>
    <row r="164" spans="88:124" s="20" customFormat="1" x14ac:dyDescent="0.25"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</row>
    <row r="165" spans="88:124" s="20" customFormat="1" x14ac:dyDescent="0.25"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</row>
    <row r="166" spans="88:124" s="20" customFormat="1" x14ac:dyDescent="0.25"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</row>
    <row r="167" spans="88:124" s="20" customFormat="1" x14ac:dyDescent="0.25"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</row>
    <row r="168" spans="88:124" s="20" customFormat="1" x14ac:dyDescent="0.25"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</row>
    <row r="169" spans="88:124" s="20" customFormat="1" x14ac:dyDescent="0.25">
      <c r="CJ169" s="21"/>
      <c r="CK169" s="21"/>
      <c r="CL169" s="21"/>
      <c r="CM169" s="21"/>
      <c r="CN169" s="21"/>
      <c r="CO169" s="21"/>
      <c r="CP169" s="21"/>
      <c r="CQ169" s="21"/>
      <c r="CR169" s="21"/>
      <c r="CS169" s="21"/>
      <c r="CT169" s="21"/>
      <c r="CU169" s="21"/>
      <c r="CV169" s="21"/>
      <c r="CW169" s="21"/>
      <c r="CX169" s="21"/>
      <c r="CY169" s="21"/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</row>
    <row r="170" spans="88:124" s="20" customFormat="1" x14ac:dyDescent="0.25"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2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</row>
    <row r="171" spans="88:124" s="20" customFormat="1" x14ac:dyDescent="0.25"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1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</row>
    <row r="172" spans="88:124" s="20" customFormat="1" x14ac:dyDescent="0.25"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1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</row>
    <row r="173" spans="88:124" s="20" customFormat="1" x14ac:dyDescent="0.25">
      <c r="CJ173" s="21"/>
      <c r="CK173" s="21"/>
      <c r="CL173" s="21"/>
      <c r="CM173" s="21"/>
      <c r="CN173" s="21"/>
      <c r="CO173" s="21"/>
      <c r="CP173" s="21"/>
      <c r="CQ173" s="21"/>
      <c r="CR173" s="21"/>
      <c r="CS173" s="21"/>
      <c r="CT173" s="21"/>
      <c r="CU173" s="21"/>
      <c r="CV173" s="21"/>
      <c r="CW173" s="21"/>
      <c r="CX173" s="21"/>
      <c r="CY173" s="21"/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</row>
    <row r="174" spans="88:124" s="20" customFormat="1" x14ac:dyDescent="0.25"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2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</row>
    <row r="175" spans="88:124" s="20" customFormat="1" x14ac:dyDescent="0.25"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1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</row>
    <row r="176" spans="88:124" s="20" customFormat="1" x14ac:dyDescent="0.25"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1"/>
      <c r="DL176" s="21"/>
      <c r="DM176" s="21"/>
      <c r="DN176" s="21"/>
      <c r="DO176" s="21"/>
      <c r="DP176" s="21"/>
      <c r="DQ176" s="21"/>
      <c r="DR176" s="21"/>
      <c r="DS176" s="21"/>
      <c r="DT176" s="21"/>
    </row>
    <row r="177" spans="88:124" s="20" customFormat="1" x14ac:dyDescent="0.25"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</row>
    <row r="178" spans="88:124" s="20" customFormat="1" x14ac:dyDescent="0.25"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</row>
    <row r="179" spans="88:124" s="20" customFormat="1" x14ac:dyDescent="0.25"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</row>
    <row r="180" spans="88:124" s="20" customFormat="1" x14ac:dyDescent="0.25"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</row>
    <row r="181" spans="88:124" s="20" customFormat="1" x14ac:dyDescent="0.25"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</row>
    <row r="182" spans="88:124" s="20" customFormat="1" x14ac:dyDescent="0.25"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</row>
    <row r="183" spans="88:124" s="20" customFormat="1" x14ac:dyDescent="0.25"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</row>
    <row r="184" spans="88:124" s="20" customFormat="1" x14ac:dyDescent="0.25"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</row>
    <row r="185" spans="88:124" s="20" customFormat="1" x14ac:dyDescent="0.25">
      <c r="CJ185" s="21"/>
      <c r="CK185" s="21"/>
      <c r="CL185" s="21"/>
      <c r="CM185" s="21"/>
      <c r="CN185" s="21"/>
      <c r="CO185" s="21"/>
      <c r="CP185" s="21"/>
      <c r="CQ185" s="21"/>
      <c r="CR185" s="21"/>
      <c r="CS185" s="21"/>
      <c r="CT185" s="21"/>
      <c r="CU185" s="21"/>
      <c r="CV185" s="21"/>
      <c r="CW185" s="21"/>
      <c r="CX185" s="21"/>
      <c r="CY185" s="21"/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1"/>
      <c r="DL185" s="21"/>
      <c r="DM185" s="21"/>
      <c r="DN185" s="21"/>
      <c r="DO185" s="21"/>
      <c r="DP185" s="21"/>
      <c r="DQ185" s="21"/>
      <c r="DR185" s="21"/>
      <c r="DS185" s="21"/>
      <c r="DT185" s="21"/>
    </row>
    <row r="186" spans="88:124" s="20" customFormat="1" x14ac:dyDescent="0.25">
      <c r="CJ186" s="21"/>
      <c r="CK186" s="21"/>
      <c r="CL186" s="21"/>
      <c r="CM186" s="21"/>
      <c r="CN186" s="21"/>
      <c r="CO186" s="21"/>
      <c r="CP186" s="21"/>
      <c r="CQ186" s="21"/>
      <c r="CR186" s="21"/>
      <c r="CS186" s="21"/>
      <c r="CT186" s="21"/>
      <c r="CU186" s="21"/>
      <c r="CV186" s="21"/>
      <c r="CW186" s="21"/>
      <c r="CX186" s="21"/>
      <c r="CY186" s="21"/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1"/>
      <c r="DL186" s="21"/>
      <c r="DM186" s="21"/>
      <c r="DN186" s="21"/>
      <c r="DO186" s="21"/>
      <c r="DP186" s="21"/>
      <c r="DQ186" s="21"/>
      <c r="DR186" s="21"/>
      <c r="DS186" s="21"/>
      <c r="DT186" s="21"/>
    </row>
    <row r="187" spans="88:124" s="20" customFormat="1" x14ac:dyDescent="0.25"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1"/>
      <c r="DL187" s="21"/>
      <c r="DM187" s="21"/>
      <c r="DN187" s="21"/>
      <c r="DO187" s="21"/>
      <c r="DP187" s="21"/>
      <c r="DQ187" s="21"/>
      <c r="DR187" s="21"/>
      <c r="DS187" s="21"/>
      <c r="DT187" s="21"/>
    </row>
    <row r="188" spans="88:124" s="20" customFormat="1" x14ac:dyDescent="0.25">
      <c r="CJ188" s="21"/>
      <c r="CK188" s="21"/>
      <c r="CL188" s="21"/>
      <c r="CM188" s="21"/>
      <c r="CN188" s="21"/>
      <c r="CO188" s="21"/>
      <c r="CP188" s="21"/>
      <c r="CQ188" s="21"/>
      <c r="CR188" s="21"/>
      <c r="CS188" s="21"/>
      <c r="CT188" s="21"/>
      <c r="CU188" s="21"/>
      <c r="CV188" s="21"/>
      <c r="CW188" s="21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1"/>
      <c r="DL188" s="21"/>
      <c r="DM188" s="21"/>
      <c r="DN188" s="21"/>
      <c r="DO188" s="21"/>
      <c r="DP188" s="21"/>
      <c r="DQ188" s="21"/>
      <c r="DR188" s="21"/>
      <c r="DS188" s="21"/>
      <c r="DT188" s="21"/>
    </row>
    <row r="189" spans="88:124" s="20" customFormat="1" x14ac:dyDescent="0.25"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/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21"/>
      <c r="DN189" s="21"/>
      <c r="DO189" s="21"/>
      <c r="DP189" s="21"/>
      <c r="DQ189" s="21"/>
      <c r="DR189" s="21"/>
      <c r="DS189" s="21"/>
      <c r="DT189" s="21"/>
    </row>
  </sheetData>
  <mergeCells count="30">
    <mergeCell ref="AC3:AC4"/>
    <mergeCell ref="AI3:AI4"/>
    <mergeCell ref="E3:E4"/>
    <mergeCell ref="K3:K4"/>
    <mergeCell ref="Q3:Q4"/>
    <mergeCell ref="W3:W4"/>
    <mergeCell ref="BY3:BY4"/>
    <mergeCell ref="CE3:CE4"/>
    <mergeCell ref="CC2:CH2"/>
    <mergeCell ref="CI2:CK2"/>
    <mergeCell ref="BG2:BJ2"/>
    <mergeCell ref="BK2:BN2"/>
    <mergeCell ref="BO2:BR2"/>
    <mergeCell ref="BS2:BV2"/>
    <mergeCell ref="BW2:CB2"/>
    <mergeCell ref="BC1:CK1"/>
    <mergeCell ref="A2:B2"/>
    <mergeCell ref="C2:H2"/>
    <mergeCell ref="I2:N2"/>
    <mergeCell ref="O2:T2"/>
    <mergeCell ref="U2:Z2"/>
    <mergeCell ref="AA2:AF2"/>
    <mergeCell ref="AG2:AL2"/>
    <mergeCell ref="AG1:BB1"/>
    <mergeCell ref="C1:AF1"/>
    <mergeCell ref="AM2:AP2"/>
    <mergeCell ref="AQ2:AT2"/>
    <mergeCell ref="AU2:AX2"/>
    <mergeCell ref="AY2:BB2"/>
    <mergeCell ref="BC2:BF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1" orientation="landscape" r:id="rId1"/>
  <headerFooter>
    <oddHeader>&amp;R&amp;"Times New Roman,обычный"&amp;12Приложение №1</oddHeader>
  </headerFooter>
  <colBreaks count="2" manualBreakCount="2">
    <brk id="32" max="26" man="1"/>
    <brk id="54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 мед-соц. пробл. нарком-и</vt:lpstr>
      <vt:lpstr>'Центр мед-соц. пробл. нарком-и'!Заголовки_для_печати</vt:lpstr>
      <vt:lpstr>'Центр мед-соц. пробл. нарком-и'!Область_печати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cp:lastPrinted>2016-05-03T09:09:39Z</cp:lastPrinted>
  <dcterms:created xsi:type="dcterms:W3CDTF">2016-05-03T09:05:33Z</dcterms:created>
  <dcterms:modified xsi:type="dcterms:W3CDTF">2017-02-27T11:54:49Z</dcterms:modified>
</cp:coreProperties>
</file>